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узн.26" sheetId="1" r:id="rId1"/>
  </sheets>
  <externalReferences>
    <externalReference r:id="rId2"/>
  </externalReferences>
  <definedNames>
    <definedName name="Z_6E36EA37_049E_4FAE_B719_2847CD16F858_.wvu.Cols" localSheetId="0" hidden="1">Кузн.26!$F:$H,Кузн.26!$L:$O</definedName>
    <definedName name="Z_6E36EA37_049E_4FAE_B719_2847CD16F858_.wvu.Rows" localSheetId="0" hidden="1">Кузн.26!$42:$45</definedName>
    <definedName name="Z_73C0D023_21BD_4441_8EFA_957546C15799_.wvu.Cols" localSheetId="0" hidden="1">Кузн.26!$F:$H,Кузн.26!$L:$O</definedName>
    <definedName name="Z_73C0D023_21BD_4441_8EFA_957546C15799_.wvu.Rows" localSheetId="0" hidden="1">Кузн.26!$42:$45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I32" s="1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M27"/>
  <c r="F27"/>
  <c r="F26" s="1"/>
  <c r="N25"/>
  <c r="L25"/>
  <c r="G24"/>
  <c r="I56"/>
  <c r="E3"/>
  <c r="F50" l="1"/>
  <c r="L50"/>
  <c r="L54" s="1"/>
  <c r="L57" s="1"/>
  <c r="O39"/>
  <c r="O50" s="1"/>
  <c r="O54" s="1"/>
  <c r="O57" s="1"/>
  <c r="N50"/>
  <c r="N54" s="1"/>
  <c r="N57" s="1"/>
  <c r="F54"/>
  <c r="F57" s="1"/>
  <c r="G44"/>
  <c r="H44" s="1"/>
  <c r="G42"/>
  <c r="H42" s="1"/>
  <c r="G33"/>
  <c r="H33" s="1"/>
  <c r="G49"/>
  <c r="H49" s="1"/>
  <c r="I25"/>
  <c r="I50" s="1"/>
  <c r="I54" s="1"/>
  <c r="I57" s="1"/>
  <c r="H34"/>
  <c r="G27"/>
  <c r="G28"/>
  <c r="H28" s="1"/>
  <c r="G29"/>
  <c r="H29" s="1"/>
  <c r="G30"/>
  <c r="H30" s="1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<sst xmlns="http://schemas.openxmlformats.org/spreadsheetml/2006/main" count="65" uniqueCount="54">
  <si>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ул.Кузнецкая,26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</si>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</sst>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7" sqref="I37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7.2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8007.4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7992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15.4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2008661.23</v>
      </c>
      <c r="F10" s="25"/>
      <c r="G10" s="23"/>
      <c r="H10" s="23"/>
      <c r="I10" s="25">
        <v>1995705.08</v>
      </c>
      <c r="J10" s="26">
        <v>414228.49</v>
      </c>
    </row>
    <row r="11" spans="1:10" ht="14.45" customHeight="1">
      <c r="A11" s="93" t="s">
        <v>14</v>
      </c>
      <c r="B11" s="94"/>
      <c r="C11" s="94"/>
      <c r="D11" s="95"/>
      <c r="E11" s="25">
        <v>1094620.6000000001</v>
      </c>
      <c r="F11" s="25"/>
      <c r="G11" s="23"/>
      <c r="H11" s="23"/>
      <c r="I11" s="25">
        <v>1049403.8</v>
      </c>
      <c r="J11" s="26">
        <v>350387.33</v>
      </c>
    </row>
    <row r="12" spans="1:10" ht="13.9" customHeight="1">
      <c r="A12" s="93" t="s">
        <v>15</v>
      </c>
      <c r="B12" s="94"/>
      <c r="C12" s="94"/>
      <c r="D12" s="95"/>
      <c r="E12" s="25">
        <v>331010</v>
      </c>
      <c r="F12" s="25"/>
      <c r="G12" s="23"/>
      <c r="H12" s="23"/>
      <c r="I12" s="25">
        <v>317444.87</v>
      </c>
      <c r="J12" s="26">
        <v>88563.25</v>
      </c>
    </row>
    <row r="13" spans="1:10" ht="14.25" customHeight="1">
      <c r="A13" s="93" t="s">
        <v>16</v>
      </c>
      <c r="B13" s="94"/>
      <c r="C13" s="94"/>
      <c r="D13" s="95"/>
      <c r="E13" s="25">
        <v>279157.21000000002</v>
      </c>
      <c r="F13" s="25"/>
      <c r="G13" s="23"/>
      <c r="H13" s="23"/>
      <c r="I13" s="25">
        <v>267100.62</v>
      </c>
      <c r="J13" s="26">
        <v>73727.5</v>
      </c>
    </row>
    <row r="14" spans="1:10" ht="14.45" customHeight="1">
      <c r="A14" s="86" t="s">
        <v>17</v>
      </c>
      <c r="B14" s="86"/>
      <c r="C14" s="86"/>
      <c r="D14" s="86"/>
      <c r="E14" s="25">
        <v>939195.27</v>
      </c>
      <c r="F14" s="25"/>
      <c r="G14" s="23"/>
      <c r="H14" s="23"/>
      <c r="I14" s="25">
        <v>897048.64</v>
      </c>
      <c r="J14" s="26">
        <v>183884.79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8.75" customHeight="1">
      <c r="A16" s="99" t="s">
        <v>19</v>
      </c>
      <c r="B16" s="100"/>
      <c r="C16" s="100"/>
      <c r="D16" s="101"/>
      <c r="E16" s="25">
        <v>1435001.71</v>
      </c>
      <c r="F16" s="25"/>
      <c r="G16" s="23"/>
      <c r="H16" s="23"/>
      <c r="I16" s="25">
        <v>1436770.77</v>
      </c>
      <c r="J16" s="26">
        <v>283819.84000000003</v>
      </c>
    </row>
    <row r="17" spans="1:15" ht="15.75">
      <c r="A17" s="86" t="s">
        <v>20</v>
      </c>
      <c r="B17" s="86"/>
      <c r="C17" s="86"/>
      <c r="D17" s="86"/>
      <c r="E17" s="25">
        <v>126592.97</v>
      </c>
      <c r="F17" s="25"/>
      <c r="G17" s="23"/>
      <c r="H17" s="23"/>
      <c r="I17" s="25">
        <v>126848.95</v>
      </c>
      <c r="J17" s="26">
        <v>25682.43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251268.96</v>
      </c>
      <c r="F19" s="25"/>
      <c r="G19" s="23"/>
      <c r="H19" s="23"/>
      <c r="I19" s="25">
        <v>251640.07</v>
      </c>
      <c r="J19" s="26">
        <v>50420.9</v>
      </c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-672157.99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868499.90999999992</v>
      </c>
      <c r="L25" s="71">
        <f>SUM(L27:L31)</f>
        <v>492515.79</v>
      </c>
      <c r="M25" s="71">
        <f t="shared" ref="M25:O25" si="0">SUM(M27:M31)</f>
        <v>581168.63219999999</v>
      </c>
      <c r="N25" s="71">
        <f t="shared" si="0"/>
        <v>0</v>
      </c>
      <c r="O25" s="71">
        <f t="shared" si="0"/>
        <v>0</v>
      </c>
    </row>
    <row r="26" spans="1:15" ht="32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172224.33</v>
      </c>
      <c r="L27" s="41">
        <v>8842.31</v>
      </c>
      <c r="M27" s="41">
        <f t="shared" ref="M27:M31" si="3">L27*118%</f>
        <v>10433.925799999999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50117.93</v>
      </c>
      <c r="L28" s="41">
        <v>2664.98</v>
      </c>
      <c r="M28" s="41">
        <f t="shared" si="3"/>
        <v>3144.6763999999998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44297.21</v>
      </c>
      <c r="L29" s="41">
        <v>1717.47</v>
      </c>
      <c r="M29" s="41">
        <f t="shared" si="3"/>
        <v>2026.6145999999999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257169.72</v>
      </c>
      <c r="L30" s="41">
        <v>324969.21999999997</v>
      </c>
      <c r="M30" s="41">
        <f t="shared" si="3"/>
        <v>383463.67959999997</v>
      </c>
      <c r="N30" s="41"/>
      <c r="O30" s="41">
        <f t="shared" si="5"/>
        <v>0</v>
      </c>
    </row>
    <row r="31" spans="1:15" ht="43.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344690.72</v>
      </c>
      <c r="L31" s="41">
        <v>154321.81</v>
      </c>
      <c r="M31" s="41">
        <f t="shared" si="3"/>
        <v>182099.73579999999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273211.28999999998</v>
      </c>
      <c r="L32" s="71">
        <f>SUM(L34:L38)</f>
        <v>96269.35</v>
      </c>
      <c r="M32" s="71">
        <f t="shared" ref="M32:O32" si="6">SUM(M34:M38)</f>
        <v>113597.83299999998</v>
      </c>
      <c r="N32" s="71">
        <f t="shared" si="6"/>
        <v>98541.180000000008</v>
      </c>
      <c r="O32" s="71">
        <f t="shared" si="6"/>
        <v>99169.872728400005</v>
      </c>
    </row>
    <row r="33" spans="1:15" ht="31.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129732.89</v>
      </c>
      <c r="L34" s="41">
        <v>32322.6</v>
      </c>
      <c r="M34" s="41">
        <f t="shared" ref="M34:M38" si="7">L34*118%</f>
        <v>38140.667999999998</v>
      </c>
      <c r="N34" s="41">
        <v>65241.38</v>
      </c>
      <c r="O34" s="41">
        <f t="shared" ref="O34:O38" si="8">N34*$O$23</f>
        <v>65657.6200044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30821.63</v>
      </c>
      <c r="L35" s="41">
        <v>9733.0499999999993</v>
      </c>
      <c r="M35" s="41">
        <f t="shared" si="7"/>
        <v>11484.998999999998</v>
      </c>
      <c r="N35" s="41">
        <v>13064.5</v>
      </c>
      <c r="O35" s="41">
        <f t="shared" si="8"/>
        <v>13147.85151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27063.84</v>
      </c>
      <c r="L36" s="41">
        <v>11782.65</v>
      </c>
      <c r="M36" s="41">
        <f t="shared" si="7"/>
        <v>13903.526999999998</v>
      </c>
      <c r="N36" s="41">
        <v>10914.45</v>
      </c>
      <c r="O36" s="41">
        <f>N36*$O$23</f>
        <v>10984.084191000002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10990.57+7800</f>
        <v>18790.57</v>
      </c>
      <c r="L37" s="41">
        <v>5060.04</v>
      </c>
      <c r="M37" s="41">
        <f t="shared" si="7"/>
        <v>5970.8471999999992</v>
      </c>
      <c r="N37" s="42">
        <v>0</v>
      </c>
      <c r="O37" s="41">
        <f t="shared" si="8"/>
        <v>0</v>
      </c>
    </row>
    <row r="38" spans="1:15" ht="4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66802.36</v>
      </c>
      <c r="L38" s="41">
        <v>37371.01</v>
      </c>
      <c r="M38" s="41">
        <f t="shared" si="7"/>
        <v>44097.791799999999</v>
      </c>
      <c r="N38" s="41">
        <v>9320.85</v>
      </c>
      <c r="O38" s="41">
        <f t="shared" si="8"/>
        <v>9380.3170230000014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429277.45999999996</v>
      </c>
      <c r="L39" s="45">
        <f>SUM(L40:L48)</f>
        <v>17430.739999999998</v>
      </c>
      <c r="M39" s="45">
        <f t="shared" ref="M39:O39" si="10">SUM(M40:M48)</f>
        <v>20568.2732</v>
      </c>
      <c r="N39" s="45">
        <f t="shared" si="10"/>
        <v>406315.33</v>
      </c>
      <c r="O39" s="45">
        <f t="shared" si="10"/>
        <v>408907.62180540012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310768.90999999997</v>
      </c>
      <c r="L40" s="41">
        <v>870.84</v>
      </c>
      <c r="M40" s="41">
        <f t="shared" ref="M40:M48" si="11">L40*118%</f>
        <v>1027.5912000000001</v>
      </c>
      <c r="N40" s="41">
        <v>301976.78000000003</v>
      </c>
      <c r="O40" s="41">
        <f t="shared" ref="O40:O45" si="12">N40*$O$23</f>
        <v>303903.39185640006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62592.31</v>
      </c>
      <c r="L41" s="41">
        <v>257.39999999999998</v>
      </c>
      <c r="M41" s="41">
        <f t="shared" si="11"/>
        <v>303.73199999999997</v>
      </c>
      <c r="N41" s="41">
        <v>60889.73</v>
      </c>
      <c r="O41" s="41">
        <f t="shared" si="12"/>
        <v>61278.206477400003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2300.0500000000002</v>
      </c>
      <c r="L46" s="41">
        <v>105.44</v>
      </c>
      <c r="M46" s="41">
        <f t="shared" si="11"/>
        <v>124.41919999999999</v>
      </c>
      <c r="N46" s="41">
        <v>3067.14</v>
      </c>
      <c r="O46" s="41">
        <f>N46*$O$23</f>
        <v>3086.7083532000001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6821.92</v>
      </c>
      <c r="L47" s="41">
        <v>5959.32</v>
      </c>
      <c r="M47" s="41">
        <f t="shared" si="11"/>
        <v>7031.9975999999997</v>
      </c>
      <c r="N47" s="42">
        <v>0</v>
      </c>
      <c r="O47" s="41">
        <f t="shared" ref="O47:O48" si="13">N47*$O$23</f>
        <v>0</v>
      </c>
    </row>
    <row r="48" spans="1:15" ht="42.7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46794.27</v>
      </c>
      <c r="L48" s="41">
        <v>10237.74</v>
      </c>
      <c r="M48" s="41">
        <f t="shared" si="11"/>
        <v>12080.5332</v>
      </c>
      <c r="N48" s="41">
        <v>40381.68</v>
      </c>
      <c r="O48" s="41">
        <f t="shared" si="13"/>
        <v>40639.315118400002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881.68</v>
      </c>
      <c r="L49" s="41">
        <v>702.14</v>
      </c>
      <c r="M49" s="41">
        <f>L49*118%</f>
        <v>828.52519999999993</v>
      </c>
      <c r="N49" s="41">
        <v>888.15</v>
      </c>
      <c r="O49" s="41">
        <f>N49*$O$23-0.41</f>
        <v>893.40639700000008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1571870.3399999999</v>
      </c>
      <c r="L50" s="46">
        <f>L25+L32+L39+L49</f>
        <v>606918.02</v>
      </c>
      <c r="M50" s="46">
        <f t="shared" ref="M50:O50" si="14">M25+M32+M39+M49</f>
        <v>716163.26360000006</v>
      </c>
      <c r="N50" s="46">
        <f t="shared" si="14"/>
        <v>505744.66000000003</v>
      </c>
      <c r="O50" s="46">
        <f t="shared" si="14"/>
        <v>508970.90093080013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178472.09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111419.54</v>
      </c>
      <c r="L52" s="41"/>
      <c r="M52" s="41"/>
      <c r="N52" s="41"/>
      <c r="O52" s="41"/>
    </row>
    <row r="53" spans="1:15" ht="15.7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68133.62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1929895.5899999999</v>
      </c>
      <c r="L54" s="46">
        <f t="shared" ref="L54:O54" si="15">L50</f>
        <v>606918.02</v>
      </c>
      <c r="M54" s="46">
        <f t="shared" si="15"/>
        <v>716163.26360000006</v>
      </c>
      <c r="N54" s="46">
        <f t="shared" si="15"/>
        <v>505744.66000000003</v>
      </c>
      <c r="O54" s="46">
        <f t="shared" si="15"/>
        <v>508970.90093080013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1435001.71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1436770.77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-1167051.8699999999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Кузн.26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2013-05-24T08:59:21Z</dcterms:created>
  <dcterms:modified xsi:type="dcterms:W3CDTF">2014-05-12T12:16:50Z</dcterms:modified>
</cp:coreProperties>
</file>